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E:\Laurent\DU DIU\Du 2022 2023 Geode\DU Coord Gériatrie Ephad\"/>
    </mc:Choice>
  </mc:AlternateContent>
  <bookViews>
    <workbookView xWindow="0" yWindow="495" windowWidth="38400" windowHeight="1962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<sst xmlns="http://schemas.openxmlformats.org/spreadsheetml/2006/main" count="122" uniqueCount="97">
  <si>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</si>
  <si>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</si>
  <si>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</si>
  <si>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</si>
  <si>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</si>
  <si>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</si>
  <si>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</si>
  <si>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</si>
  <si>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</si>
  <si>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</si>
  <si>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</si>
  <si>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</si>
  <si>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</si>
  <si>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</si>
  <si>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</si>
  <si>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</si>
  <si>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</si>
  <si>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</si>
  <si>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</si>
  <si>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</si>
  <si>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</si>
  <si>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</si>
  <si>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</si>
  <si>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</si>
  <si>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</si>
  <si>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</si>
  <si>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</si>
  <si>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</si>
  <si>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</si>
  <si>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</si>
  <si>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</si>
  <si>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</si>
  <si>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</si>
  <si>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</si>
  <si>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</si>
  <si>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</si>
  <si>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</si>
  <si>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</si>
  <si>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</si>
  <si>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</si>
  <si>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</si>
  <si>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</si>
  <si>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</si>
  <si>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</si>
  <si>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</si>
  <si>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</si>
  <si>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</si>
  <si>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</si>
  <si>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</si>
  <si>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</si>
  <si>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</si>
  <si>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</si>
  <si>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</si>
  <si>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</si>
  <si>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</si>
  <si>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</si>
  <si>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</si>
  <si>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</si>
  <si>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</si>
  <si>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</si>
  <si>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</si>
  <si>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</si>
  <si>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</si>
  <si>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</si>
  <si>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</si>
  <si>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</si>
  <si>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</si>
  <si>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</si>
  <si>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</si>
  <si>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</si>
  <si>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</si>
  <si>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</si>
  <si>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</si>
  <si>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</si>
  <si>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</si>
  <si>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</si>
  <si>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</si>
  <si>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</si>
  <si>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</si>
  <si>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</si>
  <si>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</si>
  <si>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</si>
  <si>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</si>
  <si>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</si>
  <si>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</si>
  <si>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Diplôme Inter-Université de MEDECIN coordonnateur d’EHPAD et de dispositifs territoriaux de Gériatrie</t>
  </si>
  <si>
    <t>Deux sessions</t>
  </si>
  <si>
    <t xml:space="preserve">validation de la thérorie : supérieur ou égale à 8 / 20  </t>
  </si>
  <si>
    <t>oui</t>
  </si>
  <si>
    <t>epreuve thérorique nationale</t>
  </si>
  <si>
    <t>Oui</t>
  </si>
  <si>
    <t>Non</t>
  </si>
  <si>
    <t>1h30</t>
  </si>
  <si>
    <t>épreuve pratique locale</t>
  </si>
  <si>
    <t>Le diplôme est obtenu si :
– L’assiduité est validée (64 heures de présence à la formation en présentiel)
– Les modules d’e-learning sont validés (100% de réussite)
– La note de l’épreuve théorique nationale est supérieure ou égale à 8 sur 20
– La note de l’épreuve pratique locale est supérieure ou égale à 10 sur 20 
- Stage pratique de 10 jours (validé par présence à l'ensemble des demi-journées)</t>
  </si>
  <si>
    <t>stage</t>
  </si>
  <si>
    <r>
      <rPr>
        <b/>
        <sz val="11"/>
        <rFont val="Calibri"/>
        <family val="2"/>
        <scheme val="minor"/>
      </rPr>
      <t>L'assiduité conditionne le passage aux examens</t>
    </r>
    <r>
      <rPr>
        <sz val="11"/>
        <rFont val="Calibri"/>
        <family val="2"/>
        <scheme val="minor"/>
      </rPr>
      <t xml:space="preserve">. 
Validation de la pratique : 10 / 20, coefficient 1, durée 30 minutes (10 minutes présentation, 20 minutes discussion)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</si>
</sst>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6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ont="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ont="1" applyFill="1" applyAlignment="1">
      <alignment horizontal="left" wrapText="1"/>
    </xf>
    <xf numFmtId="0" fontId="0" fillId="0" borderId="1" xfId="0" applyFont="1" applyFill="1" applyBorder="1" applyAlignment="1" applyProtection="1">
      <alignment vertical="center"/>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vertical="center" wrapText="1"/>
      <protection locked="0"/>
    </xf>
    <xf numFmtId="0" fontId="8" fillId="2" borderId="12"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0" fillId="0" borderId="8" xfId="0" applyFont="1" applyBorder="1" applyAlignment="1" applyProtection="1">
      <alignment horizontal="left"/>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49" fontId="8" fillId="2" borderId="11" xfId="0" applyNumberFormat="1" applyFont="1" applyFill="1" applyBorder="1" applyAlignment="1" applyProtection="1">
      <alignment horizontal="left" vertical="center" wrapText="1"/>
      <protection locked="0"/>
    </xf>
    <xf numFmtId="49" fontId="8" fillId="2" borderId="12" xfId="0" applyNumberFormat="1" applyFont="1" applyFill="1" applyBorder="1" applyAlignment="1" applyProtection="1">
      <alignment horizontal="left" vertical="center"/>
      <protection locked="0"/>
    </xf>
    <xf numFmtId="49" fontId="8" fillId="2" borderId="13" xfId="0" applyNumberFormat="1" applyFont="1" applyFill="1" applyBorder="1" applyAlignment="1" applyProtection="1">
      <alignment horizontal="lef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114300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76200</xdr:rowOff>
        </xdr:from>
        <xdr:to>
          <xdr:col>0</xdr:col>
          <xdr:colOff>1257300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Desktop/DIU%20GERIATRIE/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esktop/DIU%20GERIATRIE/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esktop/DIU%20GERIATRIE/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L25"/>
  <sheetViews>
    <sheetView showGridLines="0" tabSelected="1" workbookViewId="0">
      <selection activeCell="C32" sqref="C32"/>
    </sheetView>
  </sheetViews>
  <sheetFormatPr baseColWidth="10" defaultRowHeight="15" x14ac:dyDescent="0.25"/>
  <cols>
    <col min="1" max="1" width="29.28515625" customWidth="1"/>
    <col min="2" max="2" width="27.42578125" customWidth="1"/>
    <col min="3" max="3" width="18.85546875" bestFit="1" customWidth="1"/>
    <col min="9" max="9" width="35.7109375" customWidth="1"/>
    <col min="10" max="10" width="5.42578125" style="1" customWidth="1"/>
  </cols>
  <sheetData>
    <row r="1" spans="1:12" ht="23.25" x14ac:dyDescent="0.35">
      <c r="A1" s="109" t="s">
        <v>68</v>
      </c>
      <c r="B1" s="110"/>
      <c r="C1" s="111"/>
      <c r="D1" s="111"/>
      <c r="E1" s="111"/>
      <c r="F1" s="111"/>
      <c r="G1" s="111"/>
      <c r="H1" s="111"/>
      <c r="I1" s="112"/>
      <c r="J1" s="23"/>
    </row>
    <row r="2" spans="1:12" s="15" customFormat="1" ht="24.95" customHeight="1" x14ac:dyDescent="0.5">
      <c r="A2" s="28" t="s">
        <v>26</v>
      </c>
      <c r="B2" s="67" t="s">
        <v>78</v>
      </c>
      <c r="C2" s="108"/>
      <c r="D2" s="108"/>
      <c r="E2" s="108"/>
      <c r="F2" s="108"/>
      <c r="G2" s="108"/>
      <c r="H2" s="108"/>
      <c r="I2" s="108"/>
      <c r="J2" s="16"/>
    </row>
    <row r="3" spans="1:12" s="14" customFormat="1" ht="24.95" customHeight="1" x14ac:dyDescent="0.5">
      <c r="A3" s="29" t="s">
        <v>24</v>
      </c>
      <c r="B3" s="113" t="s">
        <v>85</v>
      </c>
      <c r="C3" s="114"/>
      <c r="D3" s="114"/>
      <c r="E3" s="114"/>
      <c r="F3" s="114"/>
      <c r="G3" s="114"/>
      <c r="H3" s="114"/>
      <c r="I3" s="115"/>
      <c r="J3" s="24"/>
    </row>
    <row r="4" spans="1:12" s="14" customFormat="1" ht="24.95" customHeight="1" x14ac:dyDescent="0.5">
      <c r="A4" s="28" t="s">
        <v>83</v>
      </c>
      <c r="B4" s="68" t="s">
        <v>86</v>
      </c>
      <c r="C4" s="22" t="s">
        <v>60</v>
      </c>
      <c r="D4" s="27"/>
      <c r="E4" s="27"/>
      <c r="F4" s="27"/>
      <c r="G4" s="27"/>
      <c r="H4" s="27"/>
      <c r="I4" s="27"/>
      <c r="J4" s="24"/>
    </row>
    <row r="5" spans="1:12" ht="20.25" customHeight="1" x14ac:dyDescent="0.25">
      <c r="A5" s="116" t="s">
        <v>32</v>
      </c>
      <c r="B5" s="117"/>
      <c r="C5" s="117"/>
      <c r="D5" s="117"/>
      <c r="E5" s="117"/>
      <c r="F5" s="117"/>
      <c r="G5" s="117"/>
      <c r="H5" s="117"/>
      <c r="I5" s="118"/>
    </row>
    <row r="6" spans="1:12" x14ac:dyDescent="0.25">
      <c r="A6" s="19" t="s">
        <v>27</v>
      </c>
      <c r="B6" s="17"/>
      <c r="C6" s="17"/>
      <c r="D6" s="17"/>
      <c r="E6" s="17"/>
      <c r="F6" s="17"/>
      <c r="G6" s="17"/>
      <c r="H6" s="17"/>
      <c r="I6" s="17"/>
    </row>
    <row r="7" spans="1:12" s="18" customFormat="1" x14ac:dyDescent="0.25">
      <c r="A7" s="119" t="s">
        <v>28</v>
      </c>
      <c r="B7" s="120"/>
      <c r="C7" s="120"/>
      <c r="D7" s="120"/>
      <c r="E7" s="120"/>
      <c r="F7" s="120"/>
      <c r="G7" s="120"/>
      <c r="H7" s="120"/>
      <c r="I7" s="121"/>
      <c r="J7" s="25"/>
    </row>
    <row r="8" spans="1:12" s="32" customFormat="1" x14ac:dyDescent="0.25">
      <c r="A8" s="125"/>
      <c r="B8" s="126"/>
      <c r="C8" s="126"/>
      <c r="D8" s="126"/>
      <c r="E8" s="126"/>
      <c r="F8" s="126"/>
      <c r="G8" s="126"/>
      <c r="H8" s="126"/>
      <c r="I8" s="127"/>
      <c r="J8" s="31"/>
    </row>
    <row r="9" spans="1:12" s="18" customFormat="1" x14ac:dyDescent="0.25">
      <c r="A9" s="89"/>
      <c r="B9" s="90"/>
      <c r="C9" s="90"/>
      <c r="D9" s="90"/>
      <c r="E9" s="90"/>
      <c r="F9" s="90"/>
      <c r="G9" s="90"/>
      <c r="H9" s="90"/>
      <c r="I9" s="91"/>
      <c r="J9" s="25"/>
    </row>
    <row r="10" spans="1:12" s="18" customFormat="1" x14ac:dyDescent="0.25">
      <c r="A10" s="122" t="s">
        <v>29</v>
      </c>
      <c r="B10" s="123"/>
      <c r="C10" s="123"/>
      <c r="D10" s="123"/>
      <c r="E10" s="123"/>
      <c r="F10" s="123"/>
      <c r="G10" s="123"/>
      <c r="H10" s="123"/>
      <c r="I10" s="124"/>
      <c r="J10" s="25"/>
    </row>
    <row r="11" spans="1:12" s="32" customFormat="1" x14ac:dyDescent="0.25">
      <c r="A11" s="125"/>
      <c r="B11" s="126"/>
      <c r="C11" s="126"/>
      <c r="D11" s="126"/>
      <c r="E11" s="126"/>
      <c r="F11" s="126"/>
      <c r="G11" s="126"/>
      <c r="H11" s="126"/>
      <c r="I11" s="127"/>
      <c r="J11" s="31"/>
    </row>
    <row r="12" spans="1:12" s="18" customFormat="1" x14ac:dyDescent="0.25">
      <c r="A12" s="89"/>
      <c r="B12" s="90"/>
      <c r="C12" s="90"/>
      <c r="D12" s="90"/>
      <c r="E12" s="90"/>
      <c r="F12" s="90"/>
      <c r="G12" s="90"/>
      <c r="H12" s="90"/>
      <c r="I12" s="91"/>
      <c r="J12" s="25"/>
    </row>
    <row r="13" spans="1:12" s="20" customFormat="1" x14ac:dyDescent="0.25">
      <c r="A13" s="122" t="s">
        <v>30</v>
      </c>
      <c r="B13" s="123"/>
      <c r="C13" s="123"/>
      <c r="D13" s="123"/>
      <c r="E13" s="123"/>
      <c r="F13" s="123"/>
      <c r="G13" s="123"/>
      <c r="H13" s="123"/>
      <c r="I13" s="124"/>
      <c r="J13" s="26"/>
    </row>
    <row r="14" spans="1:12" s="34" customFormat="1" ht="108.75" customHeight="1" x14ac:dyDescent="0.25">
      <c r="A14" s="98" t="s">
        <v>94</v>
      </c>
      <c r="B14" s="99"/>
      <c r="C14" s="99"/>
      <c r="D14" s="99"/>
      <c r="E14" s="99"/>
      <c r="F14" s="99"/>
      <c r="G14" s="99"/>
      <c r="H14" s="99"/>
      <c r="I14" s="100"/>
      <c r="J14" s="33"/>
      <c r="L14" s="84"/>
    </row>
    <row r="15" spans="1:12" s="18" customFormat="1" ht="8.25" customHeight="1" x14ac:dyDescent="0.25">
      <c r="A15" s="101"/>
      <c r="B15" s="90"/>
      <c r="C15" s="90"/>
      <c r="D15" s="90"/>
      <c r="E15" s="90"/>
      <c r="F15" s="90"/>
      <c r="G15" s="90"/>
      <c r="H15" s="90"/>
      <c r="I15" s="91"/>
      <c r="J15" s="25"/>
    </row>
    <row r="16" spans="1:12" s="20" customFormat="1" x14ac:dyDescent="0.25">
      <c r="A16" s="122" t="s">
        <v>31</v>
      </c>
      <c r="B16" s="123"/>
      <c r="C16" s="123"/>
      <c r="D16" s="123"/>
      <c r="E16" s="123"/>
      <c r="F16" s="123"/>
      <c r="G16" s="123"/>
      <c r="H16" s="123"/>
      <c r="I16" s="124"/>
      <c r="J16" s="26"/>
    </row>
    <row r="17" spans="1:10" s="34" customFormat="1" ht="32.1" customHeight="1" x14ac:dyDescent="0.25">
      <c r="A17" s="105" t="s">
        <v>96</v>
      </c>
      <c r="B17" s="106"/>
      <c r="C17" s="106"/>
      <c r="D17" s="106"/>
      <c r="E17" s="106"/>
      <c r="F17" s="106"/>
      <c r="G17" s="106"/>
      <c r="H17" s="106"/>
      <c r="I17" s="107"/>
      <c r="J17" s="33"/>
    </row>
    <row r="18" spans="1:10" s="18" customFormat="1" ht="23.1" customHeight="1" x14ac:dyDescent="0.25">
      <c r="A18" s="89" t="s">
        <v>87</v>
      </c>
      <c r="B18" s="90"/>
      <c r="C18" s="90"/>
      <c r="D18" s="90"/>
      <c r="E18" s="90"/>
      <c r="F18" s="90"/>
      <c r="G18" s="90"/>
      <c r="H18" s="90"/>
      <c r="I18" s="91"/>
      <c r="J18" s="25"/>
    </row>
    <row r="19" spans="1:10" ht="20.25" customHeight="1" x14ac:dyDescent="0.25">
      <c r="A19" s="92" t="s">
        <v>33</v>
      </c>
      <c r="B19" s="93"/>
      <c r="C19" s="93"/>
      <c r="D19" s="93"/>
      <c r="E19" s="93"/>
      <c r="F19" s="93"/>
      <c r="G19" s="93"/>
      <c r="H19" s="93"/>
      <c r="I19" s="94"/>
    </row>
    <row r="20" spans="1:10" s="14" customFormat="1" x14ac:dyDescent="0.25">
      <c r="A20" s="128" t="s">
        <v>88</v>
      </c>
      <c r="B20" s="129"/>
      <c r="C20" s="129"/>
      <c r="D20" s="129"/>
      <c r="E20" s="129"/>
      <c r="F20" s="129"/>
      <c r="G20" s="129"/>
      <c r="H20" s="129"/>
      <c r="I20" s="130"/>
      <c r="J20" s="35"/>
    </row>
    <row r="21" spans="1:10" x14ac:dyDescent="0.25">
      <c r="A21" s="89"/>
      <c r="B21" s="90"/>
      <c r="C21" s="90"/>
      <c r="D21" s="90"/>
      <c r="E21" s="90"/>
      <c r="F21" s="90"/>
      <c r="G21" s="90"/>
      <c r="H21" s="90"/>
      <c r="I21" s="91"/>
    </row>
    <row r="22" spans="1:10" ht="20.25" customHeight="1" x14ac:dyDescent="0.25">
      <c r="A22" s="92" t="s">
        <v>56</v>
      </c>
      <c r="B22" s="93"/>
      <c r="C22" s="93"/>
      <c r="D22" s="93"/>
      <c r="E22" s="93"/>
      <c r="F22" s="93"/>
      <c r="G22" s="93"/>
      <c r="H22" s="93"/>
      <c r="I22" s="94"/>
    </row>
    <row r="23" spans="1:10" x14ac:dyDescent="0.25">
      <c r="A23" s="102" t="s">
        <v>84</v>
      </c>
      <c r="B23" s="103"/>
      <c r="C23" s="103"/>
      <c r="D23" s="103"/>
      <c r="E23" s="103"/>
      <c r="F23" s="103"/>
      <c r="G23" s="103"/>
      <c r="H23" s="103"/>
      <c r="I23" s="104"/>
    </row>
    <row r="24" spans="1:10" x14ac:dyDescent="0.25">
      <c r="A24" s="95"/>
      <c r="B24" s="96"/>
      <c r="C24" s="96"/>
      <c r="D24" s="96"/>
      <c r="E24" s="96"/>
      <c r="F24" s="96"/>
      <c r="G24" s="96"/>
      <c r="H24" s="96"/>
      <c r="I24" s="97"/>
    </row>
    <row r="25" spans="1:10" x14ac:dyDescent="0.25">
      <c r="A25" s="86"/>
      <c r="B25" s="87"/>
      <c r="C25" s="87"/>
      <c r="D25" s="87"/>
      <c r="E25" s="87"/>
      <c r="F25" s="87"/>
      <c r="G25" s="87"/>
      <c r="H25" s="87"/>
      <c r="I25" s="88"/>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4:I14"/>
    <mergeCell ref="A15:I15"/>
    <mergeCell ref="A23:I23"/>
    <mergeCell ref="A17:I17"/>
    <mergeCell ref="A18:I18"/>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F24" sqref="F24"/>
    </sheetView>
  </sheetViews>
  <sheetFormatPr baseColWidth="10" defaultColWidth="10.85546875" defaultRowHeight="15" x14ac:dyDescent="0.25"/>
  <cols>
    <col min="1" max="1" width="26.42578125" style="36" bestFit="1" customWidth="1"/>
    <col min="2" max="2" width="55.28515625" style="48"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5" t="s">
        <v>68</v>
      </c>
      <c r="B1" s="145"/>
      <c r="C1" s="145"/>
      <c r="D1" s="145"/>
      <c r="E1" s="145"/>
      <c r="F1" s="145"/>
      <c r="G1" s="145"/>
      <c r="H1" s="145"/>
      <c r="I1" s="145"/>
      <c r="J1" s="145"/>
      <c r="K1" s="145"/>
      <c r="L1" s="145"/>
      <c r="M1" s="145"/>
      <c r="N1" s="145"/>
    </row>
    <row r="2" spans="1:18" ht="20.25" customHeight="1" x14ac:dyDescent="0.25">
      <c r="A2" s="37" t="s">
        <v>26</v>
      </c>
      <c r="B2" s="146" t="str">
        <f>'Fiche générale'!B2</f>
        <v>Médecine</v>
      </c>
      <c r="C2" s="146"/>
      <c r="D2" s="146"/>
      <c r="E2" s="146"/>
      <c r="F2" s="36"/>
      <c r="G2" s="36"/>
      <c r="H2" s="36"/>
      <c r="I2" s="36"/>
      <c r="J2" s="36"/>
      <c r="K2" s="36"/>
    </row>
    <row r="3" spans="1:18" ht="20.25" customHeight="1" x14ac:dyDescent="0.25">
      <c r="A3" s="37" t="s">
        <v>24</v>
      </c>
      <c r="B3" s="147" t="str">
        <f>'Fiche générale'!B3:I3</f>
        <v>Diplôme Inter-Université de MEDECIN coordonnateur d’EHPAD et de dispositifs territoriaux de Gériatrie</v>
      </c>
      <c r="C3" s="148"/>
      <c r="D3" s="148"/>
      <c r="E3" s="148"/>
      <c r="F3" s="148"/>
      <c r="G3" s="148"/>
      <c r="H3" s="148"/>
      <c r="I3" s="148"/>
      <c r="J3" s="149"/>
      <c r="K3" s="36"/>
    </row>
    <row r="4" spans="1:18" ht="20.25" customHeight="1" x14ac:dyDescent="0.3">
      <c r="A4" s="37" t="s">
        <v>17</v>
      </c>
      <c r="B4" s="38"/>
      <c r="C4" s="39" t="s">
        <v>57</v>
      </c>
      <c r="D4" s="150"/>
      <c r="E4" s="150"/>
      <c r="F4" s="151" t="s">
        <v>25</v>
      </c>
      <c r="G4" s="152"/>
      <c r="H4" s="153"/>
      <c r="I4" s="154"/>
      <c r="J4" s="154"/>
      <c r="K4" s="154"/>
      <c r="L4" s="154"/>
      <c r="M4" s="154"/>
      <c r="N4" s="155"/>
    </row>
    <row r="5" spans="1:18" ht="20.25" customHeight="1" x14ac:dyDescent="0.25">
      <c r="B5" s="36"/>
      <c r="C5" s="36"/>
      <c r="D5" s="36"/>
      <c r="E5" s="36"/>
      <c r="F5" s="36"/>
      <c r="G5" s="36"/>
      <c r="H5" s="36"/>
      <c r="I5" s="36"/>
      <c r="J5" s="36"/>
      <c r="K5" s="36"/>
    </row>
    <row r="6" spans="1:18" ht="20.25" customHeight="1" x14ac:dyDescent="0.25">
      <c r="A6" s="37" t="s">
        <v>1</v>
      </c>
      <c r="B6" s="60"/>
      <c r="C6" s="39" t="s">
        <v>58</v>
      </c>
      <c r="D6" s="156"/>
      <c r="E6" s="157"/>
      <c r="F6" s="151" t="s">
        <v>2</v>
      </c>
      <c r="G6" s="152"/>
      <c r="H6" s="158"/>
      <c r="I6" s="159"/>
      <c r="J6" s="159"/>
      <c r="K6" s="159"/>
      <c r="L6" s="159"/>
      <c r="M6" s="159"/>
      <c r="N6" s="160"/>
    </row>
    <row r="7" spans="1:18" ht="20.25" customHeight="1" x14ac:dyDescent="0.25">
      <c r="A7" s="37" t="s">
        <v>34</v>
      </c>
      <c r="B7" s="61"/>
      <c r="C7" s="36"/>
      <c r="D7" s="36"/>
      <c r="E7" s="36"/>
      <c r="F7" s="36"/>
      <c r="G7" s="36"/>
      <c r="H7" s="36"/>
      <c r="I7" s="36"/>
      <c r="J7" s="36"/>
      <c r="K7" s="36"/>
    </row>
    <row r="8" spans="1:18" ht="20.25" customHeight="1" x14ac:dyDescent="0.25">
      <c r="A8" s="40"/>
      <c r="B8" s="21"/>
      <c r="C8" s="36"/>
      <c r="D8" s="36"/>
      <c r="E8" s="36"/>
      <c r="F8" s="36"/>
      <c r="G8" s="36"/>
      <c r="H8" s="41"/>
      <c r="I8" s="41"/>
      <c r="J8" s="41"/>
      <c r="K8" s="41"/>
      <c r="M8" s="42"/>
      <c r="N8" s="42"/>
    </row>
    <row r="9" spans="1:18" ht="15" customHeight="1" x14ac:dyDescent="0.25">
      <c r="B9" s="73"/>
      <c r="C9" s="74"/>
      <c r="D9" s="41"/>
      <c r="E9" s="161" t="s">
        <v>41</v>
      </c>
      <c r="F9" s="162"/>
      <c r="G9" s="161" t="s">
        <v>36</v>
      </c>
      <c r="H9" s="162"/>
      <c r="I9"/>
      <c r="J9" s="41"/>
      <c r="K9" s="43">
        <v>1</v>
      </c>
      <c r="L9" s="41"/>
      <c r="M9" s="41"/>
      <c r="N9" s="41"/>
    </row>
    <row r="10" spans="1:18" ht="15" customHeight="1" x14ac:dyDescent="0.25">
      <c r="B10" s="73"/>
      <c r="C10" s="74"/>
      <c r="D10" s="44"/>
      <c r="E10" s="141" t="s">
        <v>40</v>
      </c>
      <c r="F10" s="142"/>
      <c r="G10" s="143"/>
      <c r="H10" s="144"/>
      <c r="I10"/>
      <c r="J10" s="45"/>
      <c r="K10" s="45"/>
      <c r="L10" s="45"/>
      <c r="M10" s="45"/>
      <c r="N10" s="45"/>
    </row>
    <row r="11" spans="1:18" ht="15" customHeight="1" x14ac:dyDescent="0.25">
      <c r="A11" s="46">
        <v>1</v>
      </c>
      <c r="B11" s="75"/>
      <c r="C11" s="74"/>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5"/>
      <c r="F13" s="135"/>
      <c r="G13" s="50"/>
      <c r="H13" s="47"/>
      <c r="I13" s="47"/>
    </row>
    <row r="14" spans="1:18" ht="26.25" customHeight="1" x14ac:dyDescent="0.25">
      <c r="B14" s="49"/>
      <c r="C14" s="47"/>
      <c r="D14" s="47"/>
      <c r="E14" s="50"/>
      <c r="F14" s="50"/>
      <c r="G14" s="50"/>
      <c r="H14" s="47"/>
      <c r="I14" s="47"/>
      <c r="J14" s="136" t="s">
        <v>18</v>
      </c>
      <c r="K14" s="137"/>
      <c r="L14" s="138"/>
      <c r="M14" s="136" t="s">
        <v>19</v>
      </c>
      <c r="N14" s="138"/>
      <c r="O14" s="131" t="s">
        <v>65</v>
      </c>
      <c r="P14" s="132"/>
      <c r="Q14" s="133"/>
      <c r="R14" s="134" t="s">
        <v>66</v>
      </c>
    </row>
    <row r="15" spans="1:18" ht="39.75" customHeight="1" x14ac:dyDescent="0.25">
      <c r="C15" s="51"/>
      <c r="D15" s="51"/>
      <c r="E15" s="52"/>
      <c r="F15" s="52"/>
      <c r="G15" s="52"/>
      <c r="H15" s="52"/>
      <c r="I15" s="53"/>
      <c r="J15" s="54" t="s">
        <v>20</v>
      </c>
      <c r="K15" s="139" t="str">
        <f>IF(H17="CCI (CC Intégral)","CT pour les dispensés","Contrôle Terminal")</f>
        <v>Contrôle Terminal</v>
      </c>
      <c r="L15" s="140"/>
      <c r="M15" s="139" t="s">
        <v>21</v>
      </c>
      <c r="N15" s="140"/>
      <c r="O15" s="57" t="s">
        <v>67</v>
      </c>
      <c r="P15" s="76" t="s">
        <v>21</v>
      </c>
      <c r="Q15" s="77"/>
      <c r="R15" s="13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34"/>
    </row>
    <row r="17" spans="1:18" ht="15" customHeight="1" x14ac:dyDescent="0.25">
      <c r="A17" s="78" t="s">
        <v>0</v>
      </c>
      <c r="B17" s="82" t="s">
        <v>89</v>
      </c>
      <c r="C17" s="79"/>
      <c r="D17" s="80"/>
      <c r="E17" s="80">
        <v>3</v>
      </c>
      <c r="F17" s="80" t="s">
        <v>90</v>
      </c>
      <c r="G17" s="80" t="s">
        <v>91</v>
      </c>
      <c r="H17" s="80" t="s">
        <v>62</v>
      </c>
      <c r="I17" s="80"/>
      <c r="J17" s="81"/>
      <c r="K17" s="81" t="s">
        <v>11</v>
      </c>
      <c r="L17" s="81" t="s">
        <v>92</v>
      </c>
      <c r="M17" s="81" t="s">
        <v>11</v>
      </c>
      <c r="N17" s="81" t="s">
        <v>92</v>
      </c>
      <c r="O17" s="5"/>
      <c r="P17" s="5"/>
      <c r="Q17" s="5"/>
      <c r="R17" s="5"/>
    </row>
    <row r="18" spans="1:18" ht="15" customHeight="1" x14ac:dyDescent="0.25">
      <c r="A18" s="78" t="s">
        <v>0</v>
      </c>
      <c r="B18" s="82" t="s">
        <v>93</v>
      </c>
      <c r="C18" s="79"/>
      <c r="D18" s="80"/>
      <c r="E18" s="80">
        <v>1</v>
      </c>
      <c r="F18" s="80" t="s">
        <v>90</v>
      </c>
      <c r="G18" s="80" t="s">
        <v>91</v>
      </c>
      <c r="H18" s="80" t="s">
        <v>62</v>
      </c>
      <c r="I18" s="80"/>
      <c r="J18" s="78"/>
      <c r="K18" s="81" t="s">
        <v>12</v>
      </c>
      <c r="L18" s="81">
        <v>30</v>
      </c>
      <c r="M18" s="81" t="s">
        <v>12</v>
      </c>
      <c r="N18" s="81">
        <v>30</v>
      </c>
      <c r="O18" s="5"/>
      <c r="P18" s="5"/>
      <c r="Q18" s="5"/>
      <c r="R18" s="5"/>
    </row>
    <row r="19" spans="1:18" s="72" customFormat="1" ht="15" customHeight="1" x14ac:dyDescent="0.25">
      <c r="A19" s="78" t="s">
        <v>0</v>
      </c>
      <c r="B19" s="85" t="s">
        <v>95</v>
      </c>
      <c r="C19" s="83"/>
      <c r="D19" s="80"/>
      <c r="E19" s="80">
        <v>0</v>
      </c>
      <c r="F19" s="80" t="s">
        <v>90</v>
      </c>
      <c r="G19" s="80" t="s">
        <v>91</v>
      </c>
      <c r="H19" s="80"/>
      <c r="I19" s="80"/>
      <c r="J19" s="80"/>
      <c r="K19" s="80"/>
      <c r="L19" s="80"/>
      <c r="M19" s="80"/>
      <c r="N19" s="80"/>
      <c r="O19" s="5"/>
      <c r="P19" s="5"/>
      <c r="Q19" s="5"/>
      <c r="R19" s="5"/>
    </row>
    <row r="20" spans="1:18" ht="15" customHeight="1" x14ac:dyDescent="0.25">
      <c r="A20" s="78"/>
      <c r="B20" s="85"/>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1257300</xdr:colOff>
                    <xdr:row>9</xdr:row>
                    <xdr:rowOff>114300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'\Users\isabelle\Desktop\DIU GERIATRIE\Volumes\Mes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'\Users\isabelle\Desktop\DIU GERIATRIE\Users\isabelle\Documents\MES DOCUMENTS\DU\NOUVEAU DOSSIER 2020\C:\Users\beluafi\Desktop\DOC Maquette - MCC\[MCC-Portail &amp; L1 L2.xlsx]Fiche générale'!#REF!="Deux sessions"</xm:f>
            <x14:dxf>
              <fill>
                <patternFill>
                  <bgColor theme="1"/>
                </patternFill>
              </fill>
            </x14:dxf>
          </x14:cfRule>
          <x14:cfRule type="expression" priority="5" id="{9DB12C89-564B-4AAE-9055-E959F48CC41A}">
            <xm:f>'\Users\isabelle\Desktop\DIU GERIATRIE\Users\isabelle\Documents\MES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schemas.microsoft.com/office/2006/metadata/properties"/>
    <ds:schemaRef ds:uri="http://schemas.microsoft.com/office/2006/documentManagement/types"/>
    <ds:schemaRef ds:uri="http://schemas.microsoft.com/sharepoint/v3"/>
    <ds:schemaRef ds:uri="cc9b61d3-e9c6-4364-a8ad-f892d613c537"/>
    <ds:schemaRef ds:uri="http://purl.org/dc/elements/1.1/"/>
    <ds:schemaRef ds:uri="http://schemas.microsoft.com/office/infopath/2007/PartnerControls"/>
    <ds:schemaRef ds:uri="e9e13bbf-0b67-4e47-ab27-2b9a26498ac7"/>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2018-03-30T09:51:52Z</cp:lastPrinted>
  <dcterms:created xsi:type="dcterms:W3CDTF">2016-12-07T14:50:54Z</dcterms:created>
  <dcterms:modified xsi:type="dcterms:W3CDTF">2022-05-11T12:54:33Z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